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Kalkulacja ceny" sheetId="6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6" l="1"/>
  <c r="I5" i="6" s="1"/>
  <c r="H15" i="6"/>
  <c r="I15" i="6" s="1"/>
  <c r="H14" i="6"/>
  <c r="I14" i="6" s="1"/>
  <c r="H13" i="6"/>
  <c r="I13" i="6" s="1"/>
  <c r="H12" i="6"/>
  <c r="I12" i="6" s="1"/>
  <c r="H11" i="6"/>
  <c r="H10" i="6"/>
  <c r="H9" i="6"/>
  <c r="H8" i="6"/>
  <c r="H7" i="6"/>
  <c r="I7" i="6" s="1"/>
  <c r="H6" i="6"/>
  <c r="I6" i="6" s="1"/>
  <c r="I10" i="6" l="1"/>
  <c r="I8" i="6"/>
</calcChain>
</file>

<file path=xl/sharedStrings.xml><?xml version="1.0" encoding="utf-8"?>
<sst xmlns="http://schemas.openxmlformats.org/spreadsheetml/2006/main" count="51" uniqueCount="46">
  <si>
    <t>Nazwa jednostki</t>
  </si>
  <si>
    <t>Adres</t>
  </si>
  <si>
    <t>zadanie 1</t>
  </si>
  <si>
    <t>zadanie 2</t>
  </si>
  <si>
    <t>zadanie 3</t>
  </si>
  <si>
    <t>zadanie 4</t>
  </si>
  <si>
    <t>zadanie 5</t>
  </si>
  <si>
    <t>zadanie 6</t>
  </si>
  <si>
    <t>zadanie 7</t>
  </si>
  <si>
    <t>zadanie 8</t>
  </si>
  <si>
    <t>zadanie 9</t>
  </si>
  <si>
    <t>Numer zadania</t>
  </si>
  <si>
    <t>UWAGA: Proszę wypełniać zielone pola</t>
  </si>
  <si>
    <t xml:space="preserve">ul. Sportowa 35 </t>
  </si>
  <si>
    <t>Komisariat Policji 
w Solcu Kujawskim</t>
  </si>
  <si>
    <t>Posterunek Policji 
w Niemczu</t>
  </si>
  <si>
    <t>Komenda Powiatowa Policji 
w Lipnie</t>
  </si>
  <si>
    <t>Komenda Powiatowa Policji 
w Rypinie</t>
  </si>
  <si>
    <t>Komenda Powiatowa Policji 
w Wąbrzeźnie</t>
  </si>
  <si>
    <t>Posterunek Policji 
w Laskowicach</t>
  </si>
  <si>
    <t>Posterunek Policji 
w Piotrkowie Kujawskim</t>
  </si>
  <si>
    <t>CBZC w Bydgoszczy</t>
  </si>
  <si>
    <t xml:space="preserve">ul. Platanowa 1 </t>
  </si>
  <si>
    <t xml:space="preserve">ul. Wolności 28 </t>
  </si>
  <si>
    <t xml:space="preserve">ul. Toruńska 15 </t>
  </si>
  <si>
    <t>ul. Bydgoska 78</t>
  </si>
  <si>
    <t>ul. Wyzwolenia 8</t>
  </si>
  <si>
    <t>ul. Długa 2</t>
  </si>
  <si>
    <t>Posterunek Policji 
w Topólce</t>
  </si>
  <si>
    <t>Topólka 23</t>
  </si>
  <si>
    <t>budynek</t>
  </si>
  <si>
    <t>prawe skrzydło: 
parter, I i II piętro</t>
  </si>
  <si>
    <t>I piętro</t>
  </si>
  <si>
    <t>budynek główny: 
I i II piętro</t>
  </si>
  <si>
    <t>ul. Chodkiewicza 61A i 61B</t>
  </si>
  <si>
    <t>dwa budynki</t>
  </si>
  <si>
    <t>Zakres / rodzaj powierzchni</t>
  </si>
  <si>
    <r>
      <rPr>
        <b/>
        <sz val="12"/>
        <rFont val="Times New Roman CE"/>
        <charset val="238"/>
      </rPr>
      <t>Okres realizacji umowy 
(miesięce)</t>
    </r>
    <r>
      <rPr>
        <sz val="12"/>
        <rFont val="Times New Roman CE"/>
        <family val="1"/>
        <charset val="238"/>
      </rPr>
      <t xml:space="preserve"> </t>
    </r>
  </si>
  <si>
    <t>teren zewnętrzny *</t>
  </si>
  <si>
    <t>Formularz cenowy</t>
  </si>
  <si>
    <r>
      <t>Powierzchnia całkowita podlegająca sprzątaniu (m</t>
    </r>
    <r>
      <rPr>
        <vertAlign val="superscript"/>
        <sz val="12"/>
        <rFont val="Times New Roman CE"/>
        <charset val="238"/>
      </rPr>
      <t>2</t>
    </r>
    <r>
      <rPr>
        <sz val="12"/>
        <rFont val="Times New Roman CE"/>
        <family val="1"/>
        <charset val="238"/>
      </rPr>
      <t>)</t>
    </r>
  </si>
  <si>
    <r>
      <rPr>
        <b/>
        <sz val="12"/>
        <rFont val="Times New Roman CE"/>
        <charset val="238"/>
      </rPr>
      <t xml:space="preserve">Wartość ryczałtowa </t>
    </r>
    <r>
      <rPr>
        <b/>
        <u/>
        <sz val="12"/>
        <rFont val="Times New Roman CE"/>
        <charset val="238"/>
      </rPr>
      <t>brutto</t>
    </r>
    <r>
      <rPr>
        <b/>
        <sz val="12"/>
        <rFont val="Times New Roman CE"/>
        <charset val="238"/>
      </rPr>
      <t xml:space="preserve"> 
na cały okres trwania umowy</t>
    </r>
    <r>
      <rPr>
        <sz val="12"/>
        <rFont val="Times New Roman CE"/>
        <family val="1"/>
        <charset val="238"/>
      </rPr>
      <t xml:space="preserve"> 
(kolumna 6 x 7)</t>
    </r>
  </si>
  <si>
    <r>
      <t xml:space="preserve">Cena ryczałtowa 
</t>
    </r>
    <r>
      <rPr>
        <b/>
        <u/>
        <sz val="12"/>
        <rFont val="Times New Roman CE"/>
        <charset val="238"/>
      </rPr>
      <t>brutto</t>
    </r>
    <r>
      <rPr>
        <b/>
        <sz val="12"/>
        <rFont val="Times New Roman CE"/>
        <charset val="238"/>
      </rPr>
      <t xml:space="preserve"> oferty</t>
    </r>
  </si>
  <si>
    <t>Załącznik nr 4A do SWZ</t>
  </si>
  <si>
    <r>
      <t xml:space="preserve">* </t>
    </r>
    <r>
      <rPr>
        <b/>
        <sz val="12"/>
        <color rgb="FFC00000"/>
        <rFont val="Times New Roman CE"/>
        <charset val="238"/>
      </rPr>
      <t>Utrzymanie terenu zewnętrznego</t>
    </r>
    <r>
      <rPr>
        <sz val="12"/>
        <color rgb="FFC00000"/>
        <rFont val="Times New Roman CE"/>
        <charset val="238"/>
      </rPr>
      <t xml:space="preserve">  - zgodnie z opisem określonym w załączniku nr 1 do SWZ </t>
    </r>
  </si>
  <si>
    <r>
      <t xml:space="preserve">Cena </t>
    </r>
    <r>
      <rPr>
        <b/>
        <u/>
        <sz val="12"/>
        <rFont val="Times New Roman CE"/>
        <charset val="238"/>
      </rPr>
      <t>ryczałtowa</t>
    </r>
    <r>
      <rPr>
        <b/>
        <sz val="12"/>
        <rFont val="Times New Roman CE"/>
        <charset val="238"/>
      </rPr>
      <t xml:space="preserve"> 
BRUTTO
za jeden 
</t>
    </r>
    <r>
      <rPr>
        <b/>
        <u/>
        <sz val="12"/>
        <rFont val="Times New Roman CE"/>
        <charset val="238"/>
      </rPr>
      <t>MIESIĄC</t>
    </r>
    <r>
      <rPr>
        <b/>
        <sz val="12"/>
        <rFont val="Times New Roman CE"/>
        <charset val="238"/>
      </rPr>
      <t xml:space="preserve">
wykonywania usługi 
</t>
    </r>
    <r>
      <rPr>
        <sz val="12"/>
        <rFont val="Times New Roman CE"/>
        <charset val="238"/>
      </rPr>
      <t>(cena brutto zawiera odpowiednio: 
dla budynku 23% VAT oraz 
dla terenu zewnętrznego 8% VAT - 
dot. zadania nr 4 i 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</si>
</sst>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sz val="8"/>
      <name val="Calibri"/>
      <family val="2"/>
      <scheme val="minor"/>
    </font>
    <font>
      <sz val="12"/>
      <name val="Times New Roman"/>
      <family val="1"/>
      <charset val="238"/>
    </font>
    <font>
      <b/>
      <sz val="16"/>
      <name val="Times New Roman CE"/>
      <charset val="238"/>
    </font>
    <font>
      <b/>
      <u/>
      <sz val="12"/>
      <name val="Times New Roman CE"/>
      <charset val="238"/>
    </font>
    <font>
      <b/>
      <sz val="14"/>
      <name val="Times New Roman CE"/>
      <charset val="238"/>
    </font>
    <font>
      <vertAlign val="superscript"/>
      <sz val="12"/>
      <name val="Times New Roman CE"/>
      <charset val="238"/>
    </font>
    <font>
      <sz val="12"/>
      <color rgb="FFC00000"/>
      <name val="Times New Roman CE"/>
      <charset val="238"/>
    </font>
    <font>
      <b/>
      <sz val="12"/>
      <color rgb="FFC00000"/>
      <name val="Times New Roman CE"/>
      <charset val="238"/>
    </font>
    <font>
      <sz val="12"/>
      <color rgb="FFC00000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4" fontId="6" fillId="4" borderId="3" xfId="1" applyNumberFormat="1" applyFont="1" applyFill="1" applyBorder="1" applyAlignment="1">
      <alignment horizontal="center" vertical="center"/>
    </xf>
    <xf numFmtId="0" fontId="3" fillId="6" borderId="12" xfId="1" applyFont="1" applyFill="1" applyBorder="1" applyAlignment="1">
      <alignment horizontal="center" vertical="center"/>
    </xf>
    <xf numFmtId="0" fontId="3" fillId="3" borderId="13" xfId="1" applyFont="1" applyFill="1" applyBorder="1" applyAlignment="1">
      <alignment vertical="center" wrapText="1"/>
    </xf>
    <xf numFmtId="0" fontId="2" fillId="3" borderId="14" xfId="1" applyFont="1" applyFill="1" applyBorder="1" applyAlignment="1">
      <alignment vertical="center" wrapText="1"/>
    </xf>
    <xf numFmtId="0" fontId="6" fillId="4" borderId="16" xfId="1" applyFont="1" applyFill="1" applyBorder="1" applyAlignment="1">
      <alignment horizontal="center" vertical="center"/>
    </xf>
    <xf numFmtId="44" fontId="6" fillId="4" borderId="13" xfId="1" applyNumberFormat="1" applyFont="1" applyFill="1" applyBorder="1" applyAlignment="1">
      <alignment horizontal="center" vertical="center"/>
    </xf>
    <xf numFmtId="44" fontId="3" fillId="3" borderId="15" xfId="1" applyNumberFormat="1" applyFont="1" applyFill="1" applyBorder="1" applyAlignment="1">
      <alignment vertical="center"/>
    </xf>
    <xf numFmtId="44" fontId="6" fillId="4" borderId="19" xfId="1" applyNumberFormat="1" applyFont="1" applyFill="1" applyBorder="1" applyAlignment="1">
      <alignment horizontal="center" vertical="center"/>
    </xf>
    <xf numFmtId="0" fontId="2" fillId="5" borderId="0" xfId="1" applyFont="1" applyFill="1"/>
    <xf numFmtId="4" fontId="9" fillId="5" borderId="0" xfId="1" applyNumberFormat="1" applyFont="1" applyFill="1" applyAlignment="1">
      <alignment horizontal="left" vertical="center"/>
    </xf>
    <xf numFmtId="0" fontId="2" fillId="2" borderId="2" xfId="1" applyFont="1" applyFill="1" applyBorder="1" applyAlignment="1">
      <alignment horizontal="center" vertical="center" wrapText="1"/>
    </xf>
    <xf numFmtId="0" fontId="6" fillId="4" borderId="27" xfId="1" applyFont="1" applyFill="1" applyBorder="1" applyAlignment="1">
      <alignment horizontal="center" vertical="center"/>
    </xf>
    <xf numFmtId="0" fontId="6" fillId="3" borderId="28" xfId="1" applyFont="1" applyFill="1" applyBorder="1" applyAlignment="1">
      <alignment horizontal="center" vertical="center"/>
    </xf>
    <xf numFmtId="0" fontId="6" fillId="4" borderId="29" xfId="1" applyFont="1" applyFill="1" applyBorder="1" applyAlignment="1">
      <alignment horizontal="center" vertical="center"/>
    </xf>
    <xf numFmtId="0" fontId="6" fillId="4" borderId="30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vertical="center" wrapText="1"/>
    </xf>
    <xf numFmtId="0" fontId="2" fillId="3" borderId="10" xfId="1" applyFont="1" applyFill="1" applyBorder="1" applyAlignment="1">
      <alignment vertical="center" wrapText="1"/>
    </xf>
    <xf numFmtId="0" fontId="2" fillId="3" borderId="28" xfId="1" applyFont="1" applyFill="1" applyBorder="1" applyAlignment="1">
      <alignment horizontal="center" vertical="center" wrapText="1"/>
    </xf>
    <xf numFmtId="0" fontId="6" fillId="4" borderId="32" xfId="1" applyFont="1" applyFill="1" applyBorder="1" applyAlignment="1">
      <alignment horizontal="center" vertical="center"/>
    </xf>
    <xf numFmtId="44" fontId="6" fillId="4" borderId="10" xfId="1" applyNumberFormat="1" applyFont="1" applyFill="1" applyBorder="1" applyAlignment="1">
      <alignment horizontal="center" vertical="center"/>
    </xf>
    <xf numFmtId="44" fontId="3" fillId="3" borderId="33" xfId="1" applyNumberFormat="1" applyFont="1" applyFill="1" applyBorder="1" applyAlignment="1">
      <alignment vertical="center"/>
    </xf>
    <xf numFmtId="0" fontId="3" fillId="3" borderId="23" xfId="1" applyFont="1" applyFill="1" applyBorder="1" applyAlignment="1">
      <alignment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2" fillId="3" borderId="34" xfId="1" applyFont="1" applyFill="1" applyBorder="1" applyAlignment="1">
      <alignment vertical="center" wrapText="1"/>
    </xf>
    <xf numFmtId="0" fontId="6" fillId="4" borderId="36" xfId="1" applyFont="1" applyFill="1" applyBorder="1" applyAlignment="1">
      <alignment horizontal="center" vertical="center"/>
    </xf>
    <xf numFmtId="44" fontId="6" fillId="4" borderId="23" xfId="1" applyNumberFormat="1" applyFont="1" applyFill="1" applyBorder="1" applyAlignment="1">
      <alignment horizontal="center" vertical="center"/>
    </xf>
    <xf numFmtId="44" fontId="3" fillId="3" borderId="24" xfId="1" applyNumberFormat="1" applyFont="1" applyFill="1" applyBorder="1" applyAlignment="1">
      <alignment vertical="center"/>
    </xf>
    <xf numFmtId="0" fontId="2" fillId="3" borderId="14" xfId="1" applyFont="1" applyFill="1" applyBorder="1" applyAlignment="1">
      <alignment horizontal="center" vertical="center"/>
    </xf>
    <xf numFmtId="0" fontId="6" fillId="3" borderId="37" xfId="1" applyFont="1" applyFill="1" applyBorder="1" applyAlignment="1">
      <alignment horizontal="center" vertical="center"/>
    </xf>
    <xf numFmtId="0" fontId="6" fillId="3" borderId="3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6" fillId="3" borderId="39" xfId="1" applyFont="1" applyFill="1" applyBorder="1" applyAlignment="1">
      <alignment horizontal="center" vertical="center"/>
    </xf>
    <xf numFmtId="0" fontId="6" fillId="3" borderId="40" xfId="1" applyFont="1" applyFill="1" applyBorder="1" applyAlignment="1">
      <alignment horizontal="center" vertical="center"/>
    </xf>
    <xf numFmtId="0" fontId="2" fillId="3" borderId="18" xfId="1" applyFont="1" applyFill="1" applyBorder="1" applyAlignment="1">
      <alignment horizontal="center" vertical="center"/>
    </xf>
    <xf numFmtId="0" fontId="6" fillId="3" borderId="41" xfId="1" applyFont="1" applyFill="1" applyBorder="1" applyAlignment="1">
      <alignment horizontal="center" vertical="center"/>
    </xf>
    <xf numFmtId="0" fontId="3" fillId="6" borderId="31" xfId="1" applyFont="1" applyFill="1" applyBorder="1" applyAlignment="1">
      <alignment horizontal="center" vertical="center"/>
    </xf>
    <xf numFmtId="0" fontId="6" fillId="3" borderId="42" xfId="1" applyFont="1" applyFill="1" applyBorder="1" applyAlignment="1">
      <alignment horizontal="center" vertical="center" wrapText="1"/>
    </xf>
    <xf numFmtId="0" fontId="13" fillId="2" borderId="25" xfId="1" applyFont="1" applyFill="1" applyBorder="1" applyAlignment="1">
      <alignment horizontal="center" vertical="center"/>
    </xf>
    <xf numFmtId="0" fontId="2" fillId="3" borderId="14" xfId="1" applyFont="1" applyFill="1" applyBorder="1" applyAlignment="1">
      <alignment horizontal="center" vertical="center" wrapText="1"/>
    </xf>
    <xf numFmtId="0" fontId="3" fillId="6" borderId="21" xfId="1" applyFont="1" applyFill="1" applyBorder="1" applyAlignment="1">
      <alignment horizontal="center" vertical="center"/>
    </xf>
    <xf numFmtId="44" fontId="6" fillId="5" borderId="23" xfId="1" applyNumberFormat="1" applyFont="1" applyFill="1" applyBorder="1" applyAlignment="1" applyProtection="1">
      <alignment horizontal="center" vertical="center"/>
      <protection locked="0"/>
    </xf>
    <xf numFmtId="44" fontId="2" fillId="5" borderId="13" xfId="1" applyNumberFormat="1" applyFont="1" applyFill="1" applyBorder="1" applyAlignment="1" applyProtection="1">
      <alignment horizontal="center" vertical="center"/>
      <protection locked="0"/>
    </xf>
    <xf numFmtId="44" fontId="2" fillId="5" borderId="3" xfId="1" applyNumberFormat="1" applyFont="1" applyFill="1" applyBorder="1" applyAlignment="1" applyProtection="1">
      <alignment horizontal="center" vertical="center"/>
      <protection locked="0"/>
    </xf>
    <xf numFmtId="44" fontId="2" fillId="5" borderId="5" xfId="1" applyNumberFormat="1" applyFont="1" applyFill="1" applyBorder="1" applyAlignment="1" applyProtection="1">
      <alignment horizontal="center" vertical="center"/>
      <protection locked="0"/>
    </xf>
    <xf numFmtId="44" fontId="2" fillId="5" borderId="18" xfId="1" applyNumberFormat="1" applyFont="1" applyFill="1" applyBorder="1" applyAlignment="1" applyProtection="1">
      <alignment horizontal="center" vertical="center"/>
      <protection locked="0"/>
    </xf>
    <xf numFmtId="44" fontId="2" fillId="5" borderId="19" xfId="1" applyNumberFormat="1" applyFont="1" applyFill="1" applyBorder="1" applyAlignment="1" applyProtection="1">
      <alignment horizontal="center" vertical="center"/>
      <protection locked="0"/>
    </xf>
    <xf numFmtId="44" fontId="2" fillId="5" borderId="10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Alignment="1">
      <alignment horizontal="left" vertical="center"/>
    </xf>
    <xf numFmtId="44" fontId="3" fillId="3" borderId="7" xfId="1" applyNumberFormat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/>
    </xf>
    <xf numFmtId="44" fontId="3" fillId="3" borderId="17" xfId="1" applyNumberFormat="1" applyFont="1" applyFill="1" applyBorder="1" applyAlignment="1">
      <alignment horizontal="center" vertical="center"/>
    </xf>
    <xf numFmtId="0" fontId="3" fillId="3" borderId="24" xfId="1" applyFont="1" applyFill="1" applyBorder="1" applyAlignment="1">
      <alignment horizontal="center" vertical="center"/>
    </xf>
    <xf numFmtId="0" fontId="7" fillId="0" borderId="26" xfId="1" applyFont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left" vertical="center" wrapText="1"/>
    </xf>
    <xf numFmtId="0" fontId="3" fillId="3" borderId="22" xfId="1" applyFont="1" applyFill="1" applyBorder="1" applyAlignment="1">
      <alignment horizontal="left" vertical="center" wrapText="1"/>
    </xf>
    <xf numFmtId="0" fontId="3" fillId="6" borderId="20" xfId="1" applyFont="1" applyFill="1" applyBorder="1" applyAlignment="1">
      <alignment horizontal="center" vertical="center"/>
    </xf>
    <xf numFmtId="0" fontId="3" fillId="6" borderId="21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left" vertical="center" wrapText="1"/>
    </xf>
    <xf numFmtId="0" fontId="2" fillId="3" borderId="23" xfId="1" applyFont="1" applyFill="1" applyBorder="1" applyAlignment="1">
      <alignment horizontal="left" vertical="center" wrapText="1"/>
    </xf>
    <xf numFmtId="0" fontId="3" fillId="6" borderId="6" xfId="1" applyFont="1" applyFill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90" zoomScaleNormal="90" workbookViewId="0">
      <selection activeCell="G7" sqref="G7"/>
    </sheetView>
  </sheetViews>
  <sheetFormatPr defaultColWidth="9.140625" defaultRowHeight="15.75" x14ac:dyDescent="0.25"/>
  <cols>
    <col min="1" max="1" width="16.7109375" style="1" customWidth="1"/>
    <col min="2" max="2" width="32.7109375" style="1" customWidth="1"/>
    <col min="3" max="3" width="27.42578125" style="1" customWidth="1"/>
    <col min="4" max="5" width="20.7109375" style="1" customWidth="1"/>
    <col min="6" max="6" width="18.7109375" style="1" customWidth="1"/>
    <col min="7" max="7" width="33.85546875" style="1" customWidth="1"/>
    <col min="8" max="9" width="24.85546875" style="1" customWidth="1"/>
    <col min="10" max="16384" width="9.140625" style="1"/>
  </cols>
  <sheetData>
    <row r="1" spans="1:9" ht="24" customHeight="1" x14ac:dyDescent="0.25">
      <c r="A1" s="17" t="s">
        <v>12</v>
      </c>
      <c r="B1" s="16"/>
      <c r="I1" s="2" t="s">
        <v>43</v>
      </c>
    </row>
    <row r="2" spans="1:9" ht="60.75" customHeight="1" thickBot="1" x14ac:dyDescent="0.3">
      <c r="A2" s="60" t="s">
        <v>39</v>
      </c>
      <c r="B2" s="60"/>
      <c r="C2" s="60"/>
      <c r="D2" s="60"/>
      <c r="E2" s="60"/>
      <c r="F2" s="60"/>
      <c r="G2" s="60"/>
      <c r="H2" s="60"/>
      <c r="I2" s="60"/>
    </row>
    <row r="3" spans="1:9" ht="162.75" customHeight="1" thickBot="1" x14ac:dyDescent="0.3">
      <c r="A3" s="3" t="s">
        <v>11</v>
      </c>
      <c r="B3" s="4" t="s">
        <v>0</v>
      </c>
      <c r="C3" s="5" t="s">
        <v>1</v>
      </c>
      <c r="D3" s="3" t="s">
        <v>36</v>
      </c>
      <c r="E3" s="18" t="s">
        <v>40</v>
      </c>
      <c r="F3" s="7" t="s">
        <v>37</v>
      </c>
      <c r="G3" s="6" t="s">
        <v>45</v>
      </c>
      <c r="H3" s="7" t="s">
        <v>41</v>
      </c>
      <c r="I3" s="6" t="s">
        <v>42</v>
      </c>
    </row>
    <row r="4" spans="1:9" ht="30" customHeight="1" thickBot="1" x14ac:dyDescent="0.3">
      <c r="A4" s="3">
        <v>1</v>
      </c>
      <c r="B4" s="3">
        <v>2</v>
      </c>
      <c r="C4" s="30">
        <v>3</v>
      </c>
      <c r="D4" s="3">
        <v>4</v>
      </c>
      <c r="E4" s="3">
        <v>5</v>
      </c>
      <c r="F4" s="30">
        <v>6</v>
      </c>
      <c r="G4" s="3">
        <v>7</v>
      </c>
      <c r="H4" s="3">
        <v>8</v>
      </c>
      <c r="I4" s="3">
        <v>9</v>
      </c>
    </row>
    <row r="5" spans="1:9" s="2" customFormat="1" ht="54.95" customHeight="1" thickBot="1" x14ac:dyDescent="0.3">
      <c r="A5" s="47" t="s">
        <v>2</v>
      </c>
      <c r="B5" s="29" t="s">
        <v>16</v>
      </c>
      <c r="C5" s="31" t="s">
        <v>22</v>
      </c>
      <c r="D5" s="44" t="s">
        <v>31</v>
      </c>
      <c r="E5" s="42">
        <v>1282</v>
      </c>
      <c r="F5" s="32">
        <v>12</v>
      </c>
      <c r="G5" s="48"/>
      <c r="H5" s="33">
        <f>F5*G5</f>
        <v>0</v>
      </c>
      <c r="I5" s="34">
        <f>H5</f>
        <v>0</v>
      </c>
    </row>
    <row r="6" spans="1:9" s="2" customFormat="1" ht="54.95" customHeight="1" thickTop="1" thickBot="1" x14ac:dyDescent="0.3">
      <c r="A6" s="9" t="s">
        <v>3</v>
      </c>
      <c r="B6" s="10" t="s">
        <v>17</v>
      </c>
      <c r="C6" s="11" t="s">
        <v>13</v>
      </c>
      <c r="D6" s="35" t="s">
        <v>32</v>
      </c>
      <c r="E6" s="36">
        <v>606</v>
      </c>
      <c r="F6" s="19">
        <v>12</v>
      </c>
      <c r="G6" s="49"/>
      <c r="H6" s="13">
        <f t="shared" ref="H6:H15" si="0">F6*G6</f>
        <v>0</v>
      </c>
      <c r="I6" s="14">
        <f>H6</f>
        <v>0</v>
      </c>
    </row>
    <row r="7" spans="1:9" s="2" customFormat="1" ht="54.95" customHeight="1" thickTop="1" thickBot="1" x14ac:dyDescent="0.3">
      <c r="A7" s="9" t="s">
        <v>4</v>
      </c>
      <c r="B7" s="10" t="s">
        <v>18</v>
      </c>
      <c r="C7" s="11" t="s">
        <v>23</v>
      </c>
      <c r="D7" s="46" t="s">
        <v>33</v>
      </c>
      <c r="E7" s="36">
        <v>405</v>
      </c>
      <c r="F7" s="19">
        <v>12</v>
      </c>
      <c r="G7" s="49"/>
      <c r="H7" s="13">
        <f t="shared" si="0"/>
        <v>0</v>
      </c>
      <c r="I7" s="14">
        <f>H7</f>
        <v>0</v>
      </c>
    </row>
    <row r="8" spans="1:9" s="2" customFormat="1" ht="54.95" customHeight="1" thickTop="1" x14ac:dyDescent="0.25">
      <c r="A8" s="63" t="s">
        <v>5</v>
      </c>
      <c r="B8" s="61" t="s">
        <v>14</v>
      </c>
      <c r="C8" s="65" t="s">
        <v>24</v>
      </c>
      <c r="D8" s="41" t="s">
        <v>30</v>
      </c>
      <c r="E8" s="40">
        <v>322</v>
      </c>
      <c r="F8" s="21">
        <v>12</v>
      </c>
      <c r="G8" s="50"/>
      <c r="H8" s="8">
        <f t="shared" si="0"/>
        <v>0</v>
      </c>
      <c r="I8" s="56">
        <f>H8+H9</f>
        <v>0</v>
      </c>
    </row>
    <row r="9" spans="1:9" s="2" customFormat="1" ht="54.95" customHeight="1" thickBot="1" x14ac:dyDescent="0.3">
      <c r="A9" s="64"/>
      <c r="B9" s="62"/>
      <c r="C9" s="66"/>
      <c r="D9" s="45" t="s">
        <v>38</v>
      </c>
      <c r="E9" s="37">
        <v>1440</v>
      </c>
      <c r="F9" s="22">
        <v>12</v>
      </c>
      <c r="G9" s="51"/>
      <c r="H9" s="15">
        <f t="shared" si="0"/>
        <v>0</v>
      </c>
      <c r="I9" s="57"/>
    </row>
    <row r="10" spans="1:9" s="2" customFormat="1" ht="54.95" customHeight="1" thickTop="1" x14ac:dyDescent="0.25">
      <c r="A10" s="67" t="s">
        <v>6</v>
      </c>
      <c r="B10" s="61" t="s">
        <v>15</v>
      </c>
      <c r="C10" s="65" t="s">
        <v>25</v>
      </c>
      <c r="D10" s="38" t="s">
        <v>30</v>
      </c>
      <c r="E10" s="39">
        <v>250</v>
      </c>
      <c r="F10" s="21">
        <v>12</v>
      </c>
      <c r="G10" s="52"/>
      <c r="H10" s="8">
        <f t="shared" si="0"/>
        <v>0</v>
      </c>
      <c r="I10" s="58">
        <f>H10+H11</f>
        <v>0</v>
      </c>
    </row>
    <row r="11" spans="1:9" s="2" customFormat="1" ht="54.95" customHeight="1" thickBot="1" x14ac:dyDescent="0.3">
      <c r="A11" s="64"/>
      <c r="B11" s="62"/>
      <c r="C11" s="66"/>
      <c r="D11" s="45" t="s">
        <v>38</v>
      </c>
      <c r="E11" s="37">
        <v>1340</v>
      </c>
      <c r="F11" s="22">
        <v>12</v>
      </c>
      <c r="G11" s="53"/>
      <c r="H11" s="15">
        <f t="shared" si="0"/>
        <v>0</v>
      </c>
      <c r="I11" s="59"/>
    </row>
    <row r="12" spans="1:9" s="2" customFormat="1" ht="54.95" customHeight="1" thickTop="1" thickBot="1" x14ac:dyDescent="0.3">
      <c r="A12" s="9" t="s">
        <v>7</v>
      </c>
      <c r="B12" s="10" t="s">
        <v>20</v>
      </c>
      <c r="C12" s="11" t="s">
        <v>26</v>
      </c>
      <c r="D12" s="35" t="s">
        <v>30</v>
      </c>
      <c r="E12" s="36">
        <v>93</v>
      </c>
      <c r="F12" s="19">
        <v>12</v>
      </c>
      <c r="G12" s="49"/>
      <c r="H12" s="13">
        <f t="shared" si="0"/>
        <v>0</v>
      </c>
      <c r="I12" s="14">
        <f>H12</f>
        <v>0</v>
      </c>
    </row>
    <row r="13" spans="1:9" ht="54.95" customHeight="1" thickTop="1" thickBot="1" x14ac:dyDescent="0.3">
      <c r="A13" s="9" t="s">
        <v>8</v>
      </c>
      <c r="B13" s="10" t="s">
        <v>28</v>
      </c>
      <c r="C13" s="11" t="s">
        <v>29</v>
      </c>
      <c r="D13" s="35" t="s">
        <v>30</v>
      </c>
      <c r="E13" s="36">
        <v>96</v>
      </c>
      <c r="F13" s="19">
        <v>12</v>
      </c>
      <c r="G13" s="49"/>
      <c r="H13" s="13">
        <f t="shared" si="0"/>
        <v>0</v>
      </c>
      <c r="I13" s="14">
        <f>H13</f>
        <v>0</v>
      </c>
    </row>
    <row r="14" spans="1:9" s="2" customFormat="1" ht="54.95" customHeight="1" thickTop="1" thickBot="1" x14ac:dyDescent="0.3">
      <c r="A14" s="9" t="s">
        <v>9</v>
      </c>
      <c r="B14" s="10" t="s">
        <v>19</v>
      </c>
      <c r="C14" s="11" t="s">
        <v>27</v>
      </c>
      <c r="D14" s="35" t="s">
        <v>30</v>
      </c>
      <c r="E14" s="36">
        <v>175</v>
      </c>
      <c r="F14" s="12">
        <v>12</v>
      </c>
      <c r="G14" s="49"/>
      <c r="H14" s="13">
        <f t="shared" si="0"/>
        <v>0</v>
      </c>
      <c r="I14" s="14">
        <f>H14</f>
        <v>0</v>
      </c>
    </row>
    <row r="15" spans="1:9" s="2" customFormat="1" ht="54.95" customHeight="1" thickTop="1" thickBot="1" x14ac:dyDescent="0.3">
      <c r="A15" s="43" t="s">
        <v>10</v>
      </c>
      <c r="B15" s="23" t="s">
        <v>21</v>
      </c>
      <c r="C15" s="24" t="s">
        <v>34</v>
      </c>
      <c r="D15" s="25" t="s">
        <v>35</v>
      </c>
      <c r="E15" s="20">
        <v>1849</v>
      </c>
      <c r="F15" s="26">
        <v>12</v>
      </c>
      <c r="G15" s="54"/>
      <c r="H15" s="27">
        <f t="shared" si="0"/>
        <v>0</v>
      </c>
      <c r="I15" s="28">
        <f>H15</f>
        <v>0</v>
      </c>
    </row>
    <row r="17" spans="1:9" ht="23.25" customHeight="1" x14ac:dyDescent="0.25">
      <c r="A17" s="55" t="s">
        <v>44</v>
      </c>
      <c r="B17" s="55"/>
      <c r="C17" s="55"/>
      <c r="D17" s="55"/>
      <c r="E17" s="55"/>
      <c r="F17" s="55"/>
      <c r="G17" s="55"/>
      <c r="H17" s="55"/>
      <c r="I17" s="55"/>
    </row>
  </sheetData>
  <sheetProtection algorithmName="SHA-512" hashValue="5f2u2s//xsUxEvMqLatX7F1/FY3j+EvBjXCEKXixjtIGeGg+Fjw15cJ782PXwgYtHj5kGNC8cx8K9sY6BsHHkw==" saltValue="4e9xWIyDFX/GmRo7to981g==" spinCount="100000" sheet="1" objects="1" scenarios="1"/>
  <mergeCells count="10">
    <mergeCell ref="A17:I17"/>
    <mergeCell ref="I8:I9"/>
    <mergeCell ref="I10:I11"/>
    <mergeCell ref="A2:I2"/>
    <mergeCell ref="B8:B9"/>
    <mergeCell ref="A8:A9"/>
    <mergeCell ref="C8:C9"/>
    <mergeCell ref="A10:A11"/>
    <mergeCell ref="B10:B11"/>
    <mergeCell ref="C10:C11"/>
  </mergeCells>
  <phoneticPr fontId="5" type="noConversion"/>
  <pageMargins left="0.48" right="0.24" top="0.19685039370078741" bottom="0.19685039370078741" header="0.19685039370078741" footer="0.31496062992125984"/>
  <pageSetup paperSize="9" scale="63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2026-04-10T11:50:27Z</dcterms:modified>
</cp:coreProperties>
</file>